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450"/>
  </bookViews>
  <sheets>
    <sheet name="ادخال" sheetId="1" r:id="rId1"/>
    <sheet name="الحفظ" sheetId="2" r:id="rId2"/>
    <sheet name="طباعة" sheetId="3" r:id="rId3"/>
  </sheets>
  <externalReferences>
    <externalReference r:id="rId4"/>
  </externalReferences>
  <definedNames>
    <definedName name="code">[1]Data!$B$3:$B$30</definedName>
    <definedName name="_xlnm.Print_Area" localSheetId="2">طباعة!$A$1:$G$17</definedName>
    <definedName name="state">[1]Data!$A$3:$B$30</definedName>
  </definedNames>
  <calcPr calcId="152511"/>
</workbook>
</file>

<file path=xl/calcChain.xml><?xml version="1.0" encoding="utf-8"?>
<calcChain xmlns="http://schemas.openxmlformats.org/spreadsheetml/2006/main">
  <c r="D3" i="3" l="1"/>
  <c r="B12" i="3" s="1"/>
  <c r="E4" i="2"/>
  <c r="E5" i="2"/>
  <c r="E6" i="2"/>
  <c r="E3" i="2"/>
  <c r="F4" i="2"/>
  <c r="F5" i="2"/>
  <c r="F6" i="2"/>
  <c r="F3" i="2"/>
  <c r="G4" i="2"/>
  <c r="G5" i="2"/>
  <c r="G6" i="2"/>
  <c r="G3" i="2"/>
  <c r="C4" i="3" l="1"/>
  <c r="F9" i="3"/>
  <c r="D9" i="3"/>
  <c r="D12" i="3"/>
  <c r="C9" i="3"/>
  <c r="E9" i="3"/>
  <c r="E4" i="3"/>
  <c r="E6" i="3"/>
  <c r="G9" i="3"/>
  <c r="G6" i="3"/>
  <c r="F6" i="3"/>
  <c r="C12" i="3"/>
  <c r="B9" i="3"/>
</calcChain>
</file>

<file path=xl/sharedStrings.xml><?xml version="1.0" encoding="utf-8"?>
<sst xmlns="http://schemas.openxmlformats.org/spreadsheetml/2006/main" count="160" uniqueCount="100">
  <si>
    <t>متزوج</t>
  </si>
  <si>
    <t>تخصصى</t>
  </si>
  <si>
    <t>الاولى</t>
  </si>
  <si>
    <t>معين ايراد ادارى</t>
  </si>
  <si>
    <t>قائم بالعمل</t>
  </si>
  <si>
    <t>غير متزوج</t>
  </si>
  <si>
    <t>فنى</t>
  </si>
  <si>
    <t>الثانيه</t>
  </si>
  <si>
    <t>معين ميزانية ادارى</t>
  </si>
  <si>
    <t>اجازه</t>
  </si>
  <si>
    <t>ارمل</t>
  </si>
  <si>
    <t>مكتبى</t>
  </si>
  <si>
    <t>الثالثه</t>
  </si>
  <si>
    <t>كادر ميزانيه</t>
  </si>
  <si>
    <t>منتدب للخارج</t>
  </si>
  <si>
    <t>مطلق</t>
  </si>
  <si>
    <t>خدمات معاونه</t>
  </si>
  <si>
    <t>الرابعة</t>
  </si>
  <si>
    <t>كادر ايراد</t>
  </si>
  <si>
    <t>منتدب للداخل</t>
  </si>
  <si>
    <t>حرفى</t>
  </si>
  <si>
    <t>الخامسه</t>
  </si>
  <si>
    <t>متعاقد</t>
  </si>
  <si>
    <t>مجند</t>
  </si>
  <si>
    <t>كبير</t>
  </si>
  <si>
    <t>خبير وطنى</t>
  </si>
  <si>
    <t>مدير عام</t>
  </si>
  <si>
    <t>منتدب</t>
  </si>
  <si>
    <t>الاسم</t>
  </si>
  <si>
    <t>الرقم القومى</t>
  </si>
  <si>
    <t>تليفون</t>
  </si>
  <si>
    <t>الحالة الاجتماعية</t>
  </si>
  <si>
    <t>المسمى الوظيفي</t>
  </si>
  <si>
    <t>الكادر</t>
  </si>
  <si>
    <t>الدرجة المالية</t>
  </si>
  <si>
    <t>الحالة الوظيفية</t>
  </si>
  <si>
    <t xml:space="preserve">الاجر الوظيفي </t>
  </si>
  <si>
    <t>الاجر المكمل</t>
  </si>
  <si>
    <t>الحافز التعويضى</t>
  </si>
  <si>
    <t>باحث تنمية ادارية</t>
  </si>
  <si>
    <t>الثانية</t>
  </si>
  <si>
    <t>تعديل</t>
  </si>
  <si>
    <t>كود الموظف</t>
  </si>
  <si>
    <t>ترحيل</t>
  </si>
  <si>
    <t>النوع</t>
  </si>
  <si>
    <t>تاريخ الميلاد</t>
  </si>
  <si>
    <t>محافظة الميلاد</t>
  </si>
  <si>
    <t>الحاله الاجتماعيه</t>
  </si>
  <si>
    <t>المجموعة النوعية</t>
  </si>
  <si>
    <t>ذوى الاحتياجات الخاصة</t>
  </si>
  <si>
    <t>التخصصية لوظائف التنمية الادارية</t>
  </si>
  <si>
    <t>لا</t>
  </si>
  <si>
    <t>نعم</t>
  </si>
  <si>
    <t>سعيد توفيق</t>
  </si>
  <si>
    <t>حسام محمد</t>
  </si>
  <si>
    <t>منى مصطفى</t>
  </si>
  <si>
    <t>الثالثة</t>
  </si>
  <si>
    <t>اجازة</t>
  </si>
  <si>
    <t>التعيين</t>
  </si>
  <si>
    <t>ذوى احتياجات خاصة</t>
  </si>
  <si>
    <t>العنوان الحالى</t>
  </si>
  <si>
    <t>كمال السيد</t>
  </si>
  <si>
    <t>25643587216542</t>
  </si>
  <si>
    <t xml:space="preserve">القاهره </t>
  </si>
  <si>
    <t>بيانات اساسية</t>
  </si>
  <si>
    <t>بيانات وظيفية</t>
  </si>
  <si>
    <t>بيانات مالية</t>
  </si>
  <si>
    <t>الاسم الثلاثى</t>
  </si>
  <si>
    <t>اسراء محمود</t>
  </si>
  <si>
    <t>الكود</t>
  </si>
  <si>
    <t>المحافظة</t>
  </si>
  <si>
    <t>القاهرة</t>
  </si>
  <si>
    <t>الإسكندرية</t>
  </si>
  <si>
    <t>الدقهلية</t>
  </si>
  <si>
    <t>الشرقية</t>
  </si>
  <si>
    <t>القليوبية</t>
  </si>
  <si>
    <t>كفر الشيخ</t>
  </si>
  <si>
    <t>الغربية</t>
  </si>
  <si>
    <t>المنوفية</t>
  </si>
  <si>
    <t>البحيرة</t>
  </si>
  <si>
    <t>الإسماعيلية</t>
  </si>
  <si>
    <t>الجيزة</t>
  </si>
  <si>
    <t>بني سويف</t>
  </si>
  <si>
    <t>المنيا</t>
  </si>
  <si>
    <t>أسيوط</t>
  </si>
  <si>
    <t>سوهاج</t>
  </si>
  <si>
    <t>قنا</t>
  </si>
  <si>
    <t>أسوان</t>
  </si>
  <si>
    <t>الأقصر</t>
  </si>
  <si>
    <t>مطروح</t>
  </si>
  <si>
    <t>خارج ج.م.ع</t>
  </si>
  <si>
    <t>27908141263214</t>
  </si>
  <si>
    <t>26512148856147</t>
  </si>
  <si>
    <t>30504251916281</t>
  </si>
  <si>
    <t>27607061701579</t>
  </si>
  <si>
    <t>غيرمتزوج</t>
  </si>
  <si>
    <t>ادخال</t>
  </si>
  <si>
    <t>القاهره</t>
  </si>
  <si>
    <t>القليوبيه</t>
  </si>
  <si>
    <t>المنوفيه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</si>
</sst>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5" x14ac:knownFonts="1">
    <font>
      <sz val="11"/>
      <color theme="1"/>
      <name val="Arial"/>
      <family val="2"/>
      <charset val="178"/>
      <scheme val="minor"/>
    </font>
    <font>
      <b/>
      <sz val="12"/>
      <name val="Arial"/>
      <family val="2"/>
      <charset val="178"/>
    </font>
    <font>
      <b/>
      <sz val="12"/>
      <name val="Arial"/>
      <family val="2"/>
    </font>
    <font>
      <b/>
      <sz val="18"/>
      <color theme="1"/>
      <name val="Arial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8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name val="Arial"/>
      <family val="2"/>
      <charset val="178"/>
    </font>
    <font>
      <sz val="16"/>
      <name val="Arial"/>
      <family val="2"/>
    </font>
    <font>
      <sz val="14"/>
      <name val="Arial"/>
      <family val="2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2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59999389629810485"/>
        <bgColor theme="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14" fontId="0" fillId="0" borderId="0" xfId="0" applyNumberFormat="1" applyFill="1"/>
    <xf numFmtId="164" fontId="5" fillId="0" borderId="1" xfId="0" applyNumberFormat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9" fontId="1" fillId="8" borderId="13" xfId="0" applyNumberFormat="1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/>
    </xf>
    <xf numFmtId="49" fontId="0" fillId="0" borderId="8" xfId="0" applyNumberFormat="1" applyBorder="1" applyAlignment="1">
      <alignment horizontal="right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dd/mm/yyyy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dd/m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18</xdr:row>
          <xdr:rowOff>76200</xdr:rowOff>
        </xdr:from>
        <xdr:to>
          <xdr:col>3</xdr:col>
          <xdr:colOff>2085975</xdr:colOff>
          <xdr:row>18</xdr:row>
          <xdr:rowOff>647700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514350</xdr:colOff>
      <xdr:row>18</xdr:row>
      <xdr:rowOff>304800</xdr:rowOff>
    </xdr:from>
    <xdr:to>
      <xdr:col>12</xdr:col>
      <xdr:colOff>447675</xdr:colOff>
      <xdr:row>25</xdr:row>
      <xdr:rowOff>28575</xdr:rowOff>
    </xdr:to>
    <xdr:sp macro="" textlink="">
      <xdr:nvSpPr>
        <xdr:cNvPr id="2" name="وسيلة شرح خطية 3 1"/>
        <xdr:cNvSpPr/>
      </xdr:nvSpPr>
      <xdr:spPr>
        <a:xfrm>
          <a:off x="11227536600" y="5181600"/>
          <a:ext cx="4143375" cy="1943100"/>
        </a:xfrm>
        <a:prstGeom prst="borderCallout3">
          <a:avLst>
            <a:gd name="adj1" fmla="val 16789"/>
            <a:gd name="adj2" fmla="val 188679"/>
            <a:gd name="adj3" fmla="val 49632"/>
            <a:gd name="adj4" fmla="val 163333"/>
            <a:gd name="adj5" fmla="val 49510"/>
            <a:gd name="adj6" fmla="val 158275"/>
            <a:gd name="adj7" fmla="val 51198"/>
            <a:gd name="adj8" fmla="val 101552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  <a:p>
          <a:pPr algn="r" rtl="1"/>
          <a:endParaRPr lang="ar-SA" sz="1100"/>
        </a:p>
        <a:p>
          <a:pPr algn="r" rtl="1"/>
          <a:r>
            <a:rPr lang="ar-SA" sz="1100"/>
            <a:t>بالنسبة</a:t>
          </a:r>
          <a:r>
            <a:rPr lang="ar-SA" sz="1100" baseline="0"/>
            <a:t> لطباعة البيان الاخير 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يتم كتابة رقم الادخال ( التسلسل ) والضغط على زر الطباعة --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ان شاء الله اشوف لك الترحيل ولو تعمل نموذج ( فورم ) يكون افضل لك </a:t>
          </a:r>
        </a:p>
        <a:p>
          <a:pPr algn="r" rtl="1"/>
          <a:endParaRPr lang="ar-SA" sz="1100" baseline="0"/>
        </a:p>
        <a:p>
          <a:pPr algn="r" rtl="1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6;&#1605;&#1575;&#1585;&#1580;%20&#1575;&#1603;&#1587;&#1610;&#1604;\&#1575;&#1604;&#1585;&#1602;&#1605;%20&#1575;&#1604;&#1602;&#1608;&#1605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ry"/>
      <sheetName val="Data"/>
    </sheetNames>
    <sheetDataSet>
      <sheetData sheetId="0"/>
      <sheetData sheetId="1">
        <row r="3">
          <cell r="A3" t="str">
            <v>القاهرة</v>
          </cell>
          <cell r="B3" t="str">
            <v>01</v>
          </cell>
        </row>
        <row r="4">
          <cell r="A4" t="str">
            <v>الإسكندرية</v>
          </cell>
          <cell r="B4" t="str">
            <v>02</v>
          </cell>
        </row>
        <row r="5">
          <cell r="A5" t="str">
            <v>بورسعيد</v>
          </cell>
          <cell r="B5" t="str">
            <v>03</v>
          </cell>
        </row>
        <row r="6">
          <cell r="A6" t="str">
            <v>السويس</v>
          </cell>
          <cell r="B6" t="str">
            <v>04</v>
          </cell>
        </row>
        <row r="7">
          <cell r="A7" t="str">
            <v>دمياط</v>
          </cell>
          <cell r="B7" t="str">
            <v>11</v>
          </cell>
        </row>
        <row r="8">
          <cell r="A8" t="str">
            <v>الدقهلية</v>
          </cell>
          <cell r="B8" t="str">
            <v>12</v>
          </cell>
        </row>
        <row r="9">
          <cell r="A9" t="str">
            <v>الشرقية</v>
          </cell>
          <cell r="B9" t="str">
            <v>13</v>
          </cell>
        </row>
        <row r="10">
          <cell r="A10" t="str">
            <v>القليوبية</v>
          </cell>
          <cell r="B10" t="str">
            <v>14</v>
          </cell>
        </row>
        <row r="11">
          <cell r="A11" t="str">
            <v>كفر الشيخ</v>
          </cell>
          <cell r="B11" t="str">
            <v>15</v>
          </cell>
        </row>
        <row r="12">
          <cell r="A12" t="str">
            <v>الغربية</v>
          </cell>
          <cell r="B12" t="str">
            <v>16</v>
          </cell>
        </row>
        <row r="13">
          <cell r="A13" t="str">
            <v>المنوفية</v>
          </cell>
          <cell r="B13" t="str">
            <v>17</v>
          </cell>
        </row>
        <row r="14">
          <cell r="A14" t="str">
            <v>البحيرة</v>
          </cell>
          <cell r="B14" t="str">
            <v>18</v>
          </cell>
        </row>
        <row r="15">
          <cell r="A15" t="str">
            <v>الإسماعيلية</v>
          </cell>
          <cell r="B15" t="str">
            <v>19</v>
          </cell>
        </row>
        <row r="16">
          <cell r="A16" t="str">
            <v>الجيزة</v>
          </cell>
          <cell r="B16" t="str">
            <v>21</v>
          </cell>
        </row>
        <row r="17">
          <cell r="A17" t="str">
            <v>بني سويف</v>
          </cell>
          <cell r="B17" t="str">
            <v>22</v>
          </cell>
        </row>
        <row r="18">
          <cell r="A18" t="str">
            <v>الفيوم</v>
          </cell>
          <cell r="B18" t="str">
            <v>23</v>
          </cell>
        </row>
        <row r="19">
          <cell r="A19" t="str">
            <v>المنيا</v>
          </cell>
          <cell r="B19" t="str">
            <v>24</v>
          </cell>
        </row>
        <row r="20">
          <cell r="A20" t="str">
            <v>أسيوط</v>
          </cell>
          <cell r="B20" t="str">
            <v>25</v>
          </cell>
        </row>
        <row r="21">
          <cell r="A21" t="str">
            <v>سوهاج</v>
          </cell>
          <cell r="B21" t="str">
            <v>26</v>
          </cell>
        </row>
        <row r="22">
          <cell r="A22" t="str">
            <v>قنا</v>
          </cell>
          <cell r="B22" t="str">
            <v>27</v>
          </cell>
        </row>
        <row r="23">
          <cell r="A23" t="str">
            <v>أسوان</v>
          </cell>
          <cell r="B23" t="str">
            <v>28</v>
          </cell>
        </row>
        <row r="24">
          <cell r="A24" t="str">
            <v>الأقصر</v>
          </cell>
          <cell r="B24" t="str">
            <v>29</v>
          </cell>
        </row>
        <row r="25">
          <cell r="A25" t="str">
            <v>البحر الأحمر</v>
          </cell>
          <cell r="B25" t="str">
            <v>31</v>
          </cell>
        </row>
        <row r="26">
          <cell r="A26" t="str">
            <v>الوادى الجديد</v>
          </cell>
          <cell r="B26" t="str">
            <v>32</v>
          </cell>
        </row>
        <row r="27">
          <cell r="A27" t="str">
            <v>مطروح</v>
          </cell>
          <cell r="B27" t="str">
            <v>33</v>
          </cell>
        </row>
        <row r="28">
          <cell r="A28" t="str">
            <v>شمال سيناء</v>
          </cell>
          <cell r="B28" t="str">
            <v>34</v>
          </cell>
        </row>
        <row r="29">
          <cell r="A29" t="str">
            <v>جنوب سيناء</v>
          </cell>
          <cell r="B29" t="str">
            <v>35</v>
          </cell>
        </row>
        <row r="30">
          <cell r="A30" t="str">
            <v>خارج الجمهورية</v>
          </cell>
          <cell r="B30" t="str">
            <v>88</v>
          </cell>
        </row>
      </sheetData>
    </sheetDataSet>
  </externalBook>
</externalLink>
</file>

<file path=xl/tables/table1.xml><?xml version="1.0" encoding="utf-8"?>
<table xmlns="http://schemas.openxmlformats.org/spreadsheetml/2006/main" id="1" name="الجدول1" displayName="الجدول1" ref="B2:T7" totalsRowShown="0" headerRowDxfId="22" dataDxfId="20" headerRowBorderDxfId="21" tableBorderDxfId="19">
  <autoFilter ref="B2:T7"/>
  <tableColumns count="19">
    <tableColumn id="1" name="كود الموظف" dataDxfId="18"/>
    <tableColumn id="2" name="الاسم" dataDxfId="17"/>
    <tableColumn id="3" name="الرقم القومى" dataDxfId="16"/>
    <tableColumn id="4" name="النوع" dataDxfId="15">
      <calculatedColumnFormula>IF(ISODD(MID(D3,13,1)),"ذكر","انثى")</calculatedColumnFormula>
    </tableColumn>
    <tableColumn id="5" name="تاريخ الميلاد" dataDxfId="14">
      <calculatedColumnFormula>DATE(IF(LEFT(D3,1)*1=3,20,19)&amp;MID(D3,2,2),MID(D3,4,2),MID(D3,6,2))</calculatedColumnFormula>
    </tableColumn>
    <tableColumn id="6" name="محافظة الميلاد" dataDxfId="13">
      <calculatedColumnFormula>VLOOKUP(MID(D3,8,2)*1,$V$6:$W$39,2,FALSE)</calculatedColumnFormula>
    </tableColumn>
    <tableColumn id="7" name="العنوان الحالى" dataDxfId="12"/>
    <tableColumn id="8" name="الحاله الاجتماعيه" dataDxfId="11"/>
    <tableColumn id="9" name="تليفون" dataDxfId="10"/>
    <tableColumn id="10" name="التعيين" dataDxfId="9"/>
    <tableColumn id="11" name="المسمى الوظيفي" dataDxfId="8"/>
    <tableColumn id="12" name="الكادر" dataDxfId="7"/>
    <tableColumn id="13" name="المجموعة النوعية" dataDxfId="6"/>
    <tableColumn id="14" name="الدرجة المالية" dataDxfId="5"/>
    <tableColumn id="15" name="الحالة الوظيفية" dataDxfId="4"/>
    <tableColumn id="16" name="الاجر الوظيفي " dataDxfId="3"/>
    <tableColumn id="17" name="الاجر المكمل" dataDxfId="2"/>
    <tableColumn id="18" name="الحافز التعويضى" dataDxfId="1"/>
    <tableColumn id="19" name="ذوى الاحتياجات الخاصة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C1:O19"/>
  <sheetViews>
    <sheetView rightToLeft="1" tabSelected="1" workbookViewId="0">
      <selection activeCell="J16" sqref="J16"/>
    </sheetView>
  </sheetViews>
  <sheetFormatPr defaultRowHeight="20.100000000000001" customHeight="1" x14ac:dyDescent="0.2"/>
  <cols>
    <col min="1" max="1" width="5" customWidth="1"/>
    <col min="2" max="2" width="4.125" customWidth="1"/>
    <col min="3" max="3" width="14.75" customWidth="1"/>
    <col min="4" max="4" width="29.125" customWidth="1"/>
    <col min="5" max="5" width="3.25" style="4" customWidth="1"/>
    <col min="6" max="6" width="5.5" style="4" customWidth="1"/>
    <col min="7" max="7" width="14.125" style="4" customWidth="1"/>
    <col min="8" max="8" width="8.625" customWidth="1"/>
    <col min="9" max="9" width="6.875" customWidth="1"/>
    <col min="10" max="10" width="5.5" customWidth="1"/>
    <col min="11" max="11" width="12.5" customWidth="1"/>
    <col min="12" max="12" width="7.625" customWidth="1"/>
    <col min="13" max="13" width="9.625" customWidth="1"/>
    <col min="14" max="14" width="9.25" customWidth="1"/>
  </cols>
  <sheetData>
    <row r="1" spans="3:15" ht="15" customHeight="1" x14ac:dyDescent="0.2"/>
    <row r="2" spans="3:15" ht="15" customHeight="1" thickBot="1" x14ac:dyDescent="0.25"/>
    <row r="3" spans="3:15" ht="23.1" customHeight="1" thickBot="1" x14ac:dyDescent="0.25">
      <c r="C3" s="6" t="s">
        <v>96</v>
      </c>
      <c r="D3" s="13">
        <v>6</v>
      </c>
      <c r="H3" t="s">
        <v>0</v>
      </c>
      <c r="I3" t="s">
        <v>1</v>
      </c>
      <c r="J3" t="s">
        <v>2</v>
      </c>
      <c r="K3" t="s">
        <v>3</v>
      </c>
      <c r="L3" t="s">
        <v>4</v>
      </c>
    </row>
    <row r="4" spans="3:15" ht="23.1" customHeight="1" thickBot="1" x14ac:dyDescent="0.25">
      <c r="C4" s="7" t="s">
        <v>28</v>
      </c>
      <c r="D4" s="13" t="s">
        <v>61</v>
      </c>
      <c r="E4" s="5"/>
      <c r="F4" s="5"/>
      <c r="G4" s="5"/>
      <c r="H4" t="s">
        <v>5</v>
      </c>
      <c r="I4" t="s">
        <v>6</v>
      </c>
      <c r="J4" t="s">
        <v>7</v>
      </c>
      <c r="K4" t="s">
        <v>8</v>
      </c>
      <c r="L4" t="s">
        <v>9</v>
      </c>
      <c r="O4" s="3"/>
    </row>
    <row r="5" spans="3:15" ht="23.1" customHeight="1" thickBot="1" x14ac:dyDescent="0.25">
      <c r="C5" s="8" t="s">
        <v>29</v>
      </c>
      <c r="D5" s="15" t="s">
        <v>62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3:15" ht="23.1" customHeight="1" thickBot="1" x14ac:dyDescent="0.25">
      <c r="C6" s="8" t="s">
        <v>60</v>
      </c>
      <c r="D6" s="13" t="s">
        <v>63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</row>
    <row r="7" spans="3:15" ht="23.1" customHeight="1" thickBot="1" x14ac:dyDescent="0.25">
      <c r="C7" s="8" t="s">
        <v>30</v>
      </c>
      <c r="D7" s="14">
        <v>24588966</v>
      </c>
      <c r="I7" t="s">
        <v>20</v>
      </c>
      <c r="J7" t="s">
        <v>21</v>
      </c>
      <c r="K7" t="s">
        <v>22</v>
      </c>
      <c r="L7" t="s">
        <v>23</v>
      </c>
    </row>
    <row r="8" spans="3:15" ht="23.1" customHeight="1" thickBot="1" x14ac:dyDescent="0.25">
      <c r="C8" s="8" t="s">
        <v>31</v>
      </c>
      <c r="D8" s="13" t="s">
        <v>10</v>
      </c>
      <c r="J8" t="s">
        <v>24</v>
      </c>
      <c r="K8" t="s">
        <v>25</v>
      </c>
    </row>
    <row r="9" spans="3:15" ht="23.1" customHeight="1" thickBot="1" x14ac:dyDescent="0.25">
      <c r="C9" s="9" t="s">
        <v>33</v>
      </c>
      <c r="D9" s="13" t="s">
        <v>1</v>
      </c>
      <c r="J9" t="s">
        <v>26</v>
      </c>
      <c r="K9" t="s">
        <v>27</v>
      </c>
    </row>
    <row r="10" spans="3:15" ht="23.1" customHeight="1" thickBot="1" x14ac:dyDescent="0.25">
      <c r="C10" s="9" t="s">
        <v>32</v>
      </c>
      <c r="D10" s="13" t="s">
        <v>39</v>
      </c>
      <c r="I10" s="2"/>
    </row>
    <row r="11" spans="3:15" ht="23.1" customHeight="1" thickBot="1" x14ac:dyDescent="0.25">
      <c r="C11" s="10" t="s">
        <v>34</v>
      </c>
      <c r="D11" s="13" t="s">
        <v>2</v>
      </c>
      <c r="F11" s="2"/>
    </row>
    <row r="12" spans="3:15" ht="23.1" customHeight="1" thickBot="1" x14ac:dyDescent="0.25">
      <c r="C12" s="10" t="s">
        <v>58</v>
      </c>
      <c r="D12" s="13" t="s">
        <v>8</v>
      </c>
      <c r="G12" s="16" t="s">
        <v>43</v>
      </c>
    </row>
    <row r="13" spans="3:15" ht="23.1" customHeight="1" thickBot="1" x14ac:dyDescent="0.25">
      <c r="C13" s="10" t="s">
        <v>35</v>
      </c>
      <c r="D13" s="13" t="s">
        <v>4</v>
      </c>
      <c r="F13" s="2"/>
    </row>
    <row r="14" spans="3:15" ht="23.1" customHeight="1" thickBot="1" x14ac:dyDescent="0.25">
      <c r="C14" s="11" t="s">
        <v>36</v>
      </c>
      <c r="D14" s="13">
        <v>774.07</v>
      </c>
    </row>
    <row r="15" spans="3:15" ht="23.1" customHeight="1" thickBot="1" x14ac:dyDescent="0.25">
      <c r="C15" s="11" t="s">
        <v>37</v>
      </c>
      <c r="D15" s="13">
        <v>450.54</v>
      </c>
      <c r="G15" s="16" t="s">
        <v>41</v>
      </c>
    </row>
    <row r="16" spans="3:15" ht="23.1" customHeight="1" thickBot="1" x14ac:dyDescent="0.25">
      <c r="C16" s="11" t="s">
        <v>38</v>
      </c>
      <c r="D16" s="13">
        <v>855.99</v>
      </c>
    </row>
    <row r="17" spans="3:4" ht="20.100000000000001" customHeight="1" thickBot="1" x14ac:dyDescent="0.25">
      <c r="C17" s="12" t="s">
        <v>59</v>
      </c>
      <c r="D17" s="13" t="s">
        <v>52</v>
      </c>
    </row>
    <row r="19" spans="3:4" ht="57.75" customHeight="1" x14ac:dyDescent="0.2">
      <c r="C19" s="51">
        <v>5</v>
      </c>
    </row>
  </sheetData>
  <conditionalFormatting sqref="E4:F4">
    <cfRule type="duplicateValues" dxfId="43" priority="7"/>
  </conditionalFormatting>
  <conditionalFormatting sqref="C13">
    <cfRule type="containsText" dxfId="42" priority="4" operator="containsText" text="اجازة">
      <formula>NOT(ISERROR(SEARCH("اجازة",C13)))</formula>
    </cfRule>
    <cfRule type="containsText" dxfId="41" priority="5" operator="containsText" text="اجازة">
      <formula>NOT(ISERROR(SEARCH("اجازة",C13)))</formula>
    </cfRule>
  </conditionalFormatting>
  <conditionalFormatting sqref="C4">
    <cfRule type="duplicateValues" dxfId="40" priority="3"/>
  </conditionalFormatting>
  <conditionalFormatting sqref="C5:C7">
    <cfRule type="duplicateValues" dxfId="39" priority="2"/>
  </conditionalFormatting>
  <dataValidations count="6">
    <dataValidation type="list" allowBlank="1" showInputMessage="1" showErrorMessage="1" sqref="G4">
      <formula1>$H$3:$H$6</formula1>
    </dataValidation>
    <dataValidation type="list" allowBlank="1" showInputMessage="1" showErrorMessage="1" sqref="D9">
      <formula1>$I$3:$I$8</formula1>
    </dataValidation>
    <dataValidation type="list" allowBlank="1" showInputMessage="1" showErrorMessage="1" sqref="D8">
      <formula1>$H$3:$H$7</formula1>
    </dataValidation>
    <dataValidation type="list" allowBlank="1" showInputMessage="1" showErrorMessage="1" sqref="D11">
      <formula1>$J$3:$J$10</formula1>
    </dataValidation>
    <dataValidation type="list" allowBlank="1" showInputMessage="1" showErrorMessage="1" sqref="D12">
      <formula1>$K$3:$K$10</formula1>
    </dataValidation>
    <dataValidation type="list" allowBlank="1" showInputMessage="1" showErrorMessage="1" sqref="D13">
      <formula1>$L$3:$L$8</formula1>
    </dataValidation>
  </dataValidations>
  <pageMargins left="0.7" right="0.7" top="0.75" bottom="0.75" header="0.3" footer="0.3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26" r:id="rId4" name="CommandButton1">
          <controlPr defaultSize="0" autoLine="0" r:id="rId5">
            <anchor moveWithCells="1">
              <from>
                <xdr:col>3</xdr:col>
                <xdr:colOff>161925</xdr:colOff>
                <xdr:row>18</xdr:row>
                <xdr:rowOff>76200</xdr:rowOff>
              </from>
              <to>
                <xdr:col>3</xdr:col>
                <xdr:colOff>2085975</xdr:colOff>
                <xdr:row>18</xdr:row>
                <xdr:rowOff>647700</xdr:rowOff>
              </to>
            </anchor>
          </controlPr>
        </control>
      </mc:Choice>
      <mc:Fallback>
        <control shapeId="1026" r:id="rId4" name="Command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2:W36"/>
  <sheetViews>
    <sheetView rightToLeft="1" workbookViewId="0">
      <selection activeCell="G3" sqref="G3"/>
    </sheetView>
  </sheetViews>
  <sheetFormatPr defaultRowHeight="14.25" x14ac:dyDescent="0.2"/>
  <cols>
    <col min="1" max="1" width="3" customWidth="1"/>
    <col min="2" max="2" width="10.75" customWidth="1"/>
    <col min="3" max="3" width="20.875" customWidth="1"/>
    <col min="4" max="4" width="19.375" customWidth="1"/>
    <col min="5" max="5" width="13.5" customWidth="1"/>
    <col min="6" max="6" width="10.875" customWidth="1"/>
    <col min="7" max="7" width="12.25" customWidth="1"/>
    <col min="8" max="8" width="12.125" customWidth="1"/>
    <col min="9" max="9" width="14" customWidth="1"/>
    <col min="10" max="10" width="10.125" bestFit="1" customWidth="1"/>
    <col min="11" max="11" width="13.25" customWidth="1"/>
    <col min="12" max="12" width="14" customWidth="1"/>
    <col min="14" max="14" width="24.125" customWidth="1"/>
    <col min="15" max="15" width="11.875" customWidth="1"/>
    <col min="16" max="16" width="12.5" customWidth="1"/>
    <col min="17" max="17" width="12.25" customWidth="1"/>
    <col min="18" max="18" width="11" customWidth="1"/>
    <col min="19" max="19" width="13.5" customWidth="1"/>
    <col min="20" max="20" width="18.125" customWidth="1"/>
  </cols>
  <sheetData>
    <row r="2" spans="2:23" ht="15.75" x14ac:dyDescent="0.2">
      <c r="B2" s="36" t="s">
        <v>42</v>
      </c>
      <c r="C2" s="37" t="s">
        <v>28</v>
      </c>
      <c r="D2" s="38" t="s">
        <v>29</v>
      </c>
      <c r="E2" s="38" t="s">
        <v>44</v>
      </c>
      <c r="F2" s="38" t="s">
        <v>45</v>
      </c>
      <c r="G2" s="38" t="s">
        <v>46</v>
      </c>
      <c r="H2" s="38" t="s">
        <v>60</v>
      </c>
      <c r="I2" s="38" t="s">
        <v>47</v>
      </c>
      <c r="J2" s="38" t="s">
        <v>30</v>
      </c>
      <c r="K2" s="37" t="s">
        <v>58</v>
      </c>
      <c r="L2" s="37" t="s">
        <v>32</v>
      </c>
      <c r="M2" s="37" t="s">
        <v>33</v>
      </c>
      <c r="N2" s="37" t="s">
        <v>48</v>
      </c>
      <c r="O2" s="38" t="s">
        <v>34</v>
      </c>
      <c r="P2" s="39" t="s">
        <v>35</v>
      </c>
      <c r="Q2" s="37" t="s">
        <v>36</v>
      </c>
      <c r="R2" s="37" t="s">
        <v>37</v>
      </c>
      <c r="S2" s="37" t="s">
        <v>38</v>
      </c>
      <c r="T2" s="40" t="s">
        <v>49</v>
      </c>
      <c r="V2" s="26" t="s">
        <v>69</v>
      </c>
      <c r="W2" s="26" t="s">
        <v>70</v>
      </c>
    </row>
    <row r="3" spans="2:23" ht="15" x14ac:dyDescent="0.2">
      <c r="B3" s="34">
        <v>1</v>
      </c>
      <c r="C3" s="28" t="s">
        <v>53</v>
      </c>
      <c r="D3" s="41" t="s">
        <v>91</v>
      </c>
      <c r="E3" s="27" t="str">
        <f>IF(ISODD(MID(D3,13,1)),"ذكر","انثى")</f>
        <v>ذكر</v>
      </c>
      <c r="F3" s="29">
        <f>DATE(IF(LEFT(D3,1)*1=3,20,19)&amp;MID(D3,2,2),MID(D3,4,2),MID(D3,6,2))</f>
        <v>29081</v>
      </c>
      <c r="G3" s="30" t="str">
        <f>VLOOKUP(MID(D3,8,2)*1,$V$6:$W$39,2,FALSE)</f>
        <v>الدقهلية</v>
      </c>
      <c r="H3" s="31" t="s">
        <v>97</v>
      </c>
      <c r="I3" s="31" t="s">
        <v>95</v>
      </c>
      <c r="J3" s="27">
        <v>215552</v>
      </c>
      <c r="K3" s="27" t="s">
        <v>8</v>
      </c>
      <c r="L3" s="27" t="s">
        <v>39</v>
      </c>
      <c r="M3" s="27" t="s">
        <v>1</v>
      </c>
      <c r="N3" s="27" t="s">
        <v>50</v>
      </c>
      <c r="O3" s="27" t="s">
        <v>40</v>
      </c>
      <c r="P3" s="32" t="s">
        <v>14</v>
      </c>
      <c r="Q3" s="33">
        <v>1265.9100000000001</v>
      </c>
      <c r="R3" s="33">
        <v>581</v>
      </c>
      <c r="S3" s="33">
        <v>56.44</v>
      </c>
      <c r="T3" s="35" t="s">
        <v>51</v>
      </c>
      <c r="V3">
        <v>1</v>
      </c>
      <c r="W3" t="s">
        <v>71</v>
      </c>
    </row>
    <row r="4" spans="2:23" ht="15" x14ac:dyDescent="0.2">
      <c r="B4" s="34">
        <v>2</v>
      </c>
      <c r="C4" s="28" t="s">
        <v>68</v>
      </c>
      <c r="D4" s="41" t="s">
        <v>92</v>
      </c>
      <c r="E4" s="27" t="str">
        <f>IF(ISODD(MID(D4,13,1)),"ذكر","انثى")</f>
        <v>انثى</v>
      </c>
      <c r="F4" s="29">
        <f>DATE(IF(LEFT(D4,1)*1=3,20,19)&amp;MID(D4,2,2),MID(D4,4,2),MID(D4,6,2))</f>
        <v>24090</v>
      </c>
      <c r="G4" s="30" t="str">
        <f>VLOOKUP(MID(D4,8,2)*1,$V$6:$W$39,2,FALSE)</f>
        <v>خارج ج.م.ع</v>
      </c>
      <c r="H4" s="31" t="s">
        <v>98</v>
      </c>
      <c r="I4" s="31" t="s">
        <v>10</v>
      </c>
      <c r="J4" s="27">
        <v>5522233</v>
      </c>
      <c r="K4" s="27" t="s">
        <v>8</v>
      </c>
      <c r="L4" s="27" t="s">
        <v>39</v>
      </c>
      <c r="M4" s="27" t="s">
        <v>1</v>
      </c>
      <c r="N4" s="27" t="s">
        <v>50</v>
      </c>
      <c r="O4" s="27" t="s">
        <v>56</v>
      </c>
      <c r="P4" s="32" t="s">
        <v>4</v>
      </c>
      <c r="Q4" s="33">
        <v>1265.9100000000001</v>
      </c>
      <c r="R4" s="33">
        <v>577</v>
      </c>
      <c r="S4" s="33">
        <v>56.04</v>
      </c>
      <c r="T4" s="35" t="s">
        <v>51</v>
      </c>
      <c r="V4">
        <v>2</v>
      </c>
      <c r="W4" t="s">
        <v>72</v>
      </c>
    </row>
    <row r="5" spans="2:23" ht="15" x14ac:dyDescent="0.2">
      <c r="B5" s="34">
        <v>3</v>
      </c>
      <c r="C5" s="28" t="s">
        <v>54</v>
      </c>
      <c r="D5" s="41" t="s">
        <v>94</v>
      </c>
      <c r="E5" s="27" t="str">
        <f>IF(ISODD(MID(D5,13,1)),"ذكر","انثى")</f>
        <v>ذكر</v>
      </c>
      <c r="F5" s="29">
        <f>DATE(IF(LEFT(D5,1)*1=3,20,19)&amp;MID(D5,2,2),MID(D5,4,2),MID(D5,6,2))</f>
        <v>27947</v>
      </c>
      <c r="G5" s="30" t="str">
        <f>VLOOKUP(MID(D5,8,2)*1,$V$6:$W$39,2,FALSE)</f>
        <v>المنوفية</v>
      </c>
      <c r="H5" s="31" t="s">
        <v>99</v>
      </c>
      <c r="I5" s="31" t="s">
        <v>0</v>
      </c>
      <c r="J5" s="27">
        <v>112255</v>
      </c>
      <c r="K5" s="27" t="s">
        <v>8</v>
      </c>
      <c r="L5" s="27" t="s">
        <v>39</v>
      </c>
      <c r="M5" s="27" t="s">
        <v>1</v>
      </c>
      <c r="N5" s="27" t="s">
        <v>50</v>
      </c>
      <c r="O5" s="27" t="s">
        <v>40</v>
      </c>
      <c r="P5" s="32" t="s">
        <v>57</v>
      </c>
      <c r="Q5" s="33">
        <v>1047.7</v>
      </c>
      <c r="R5" s="33">
        <v>589</v>
      </c>
      <c r="S5" s="33">
        <v>58.26</v>
      </c>
      <c r="T5" s="35" t="s">
        <v>52</v>
      </c>
      <c r="V5">
        <v>3</v>
      </c>
    </row>
    <row r="6" spans="2:23" ht="15" x14ac:dyDescent="0.2">
      <c r="B6" s="34">
        <v>5</v>
      </c>
      <c r="C6" s="28" t="s">
        <v>55</v>
      </c>
      <c r="D6" s="41" t="s">
        <v>93</v>
      </c>
      <c r="E6" s="27" t="str">
        <f t="shared" ref="E6" si="0">IF(ISODD(MID(D6,13,1)),"ذكر","انثى")</f>
        <v>انثى</v>
      </c>
      <c r="F6" s="29">
        <f t="shared" ref="F6" si="1">DATE(IF(LEFT(D6,1)*1=3,20,19)&amp;MID(D6,2,2),MID(D6,4,2),MID(D6,6,2))</f>
        <v>38467</v>
      </c>
      <c r="G6" s="30" t="str">
        <f t="shared" ref="G6" si="2">VLOOKUP(MID(D6,8,2)*1,$V$6:$W$39,2,FALSE)</f>
        <v>الإسماعيلية</v>
      </c>
      <c r="H6" s="31" t="s">
        <v>97</v>
      </c>
      <c r="I6" s="31" t="s">
        <v>15</v>
      </c>
      <c r="J6" s="27">
        <v>55448855</v>
      </c>
      <c r="K6" s="27" t="s">
        <v>8</v>
      </c>
      <c r="L6" s="27" t="s">
        <v>39</v>
      </c>
      <c r="M6" s="27" t="s">
        <v>1</v>
      </c>
      <c r="N6" s="27" t="s">
        <v>50</v>
      </c>
      <c r="O6" s="27" t="s">
        <v>40</v>
      </c>
      <c r="P6" s="32" t="s">
        <v>4</v>
      </c>
      <c r="Q6" s="33">
        <v>1208.3399999999999</v>
      </c>
      <c r="R6" s="33">
        <v>563</v>
      </c>
      <c r="S6" s="33">
        <v>49.71</v>
      </c>
      <c r="T6" s="35"/>
      <c r="V6">
        <v>4</v>
      </c>
    </row>
    <row r="7" spans="2:23" ht="15.75" thickBot="1" x14ac:dyDescent="0.25">
      <c r="B7" s="34"/>
      <c r="C7" s="28"/>
      <c r="D7" s="42"/>
      <c r="E7" s="27"/>
      <c r="F7" s="29"/>
      <c r="G7" s="30"/>
      <c r="H7" s="31"/>
      <c r="I7" s="31"/>
      <c r="J7" s="27"/>
      <c r="K7" s="27"/>
      <c r="L7" s="27"/>
      <c r="M7" s="27"/>
      <c r="N7" s="27"/>
      <c r="O7" s="27"/>
      <c r="P7" s="32"/>
      <c r="Q7" s="33"/>
      <c r="R7" s="33"/>
      <c r="S7" s="33"/>
      <c r="T7" s="35"/>
      <c r="V7">
        <v>5</v>
      </c>
    </row>
    <row r="8" spans="2:23" x14ac:dyDescent="0.2">
      <c r="V8">
        <v>6</v>
      </c>
    </row>
    <row r="9" spans="2:23" x14ac:dyDescent="0.2">
      <c r="V9">
        <v>7</v>
      </c>
    </row>
    <row r="10" spans="2:23" x14ac:dyDescent="0.2">
      <c r="V10">
        <v>8</v>
      </c>
    </row>
    <row r="11" spans="2:23" x14ac:dyDescent="0.2">
      <c r="V11">
        <v>9</v>
      </c>
    </row>
    <row r="12" spans="2:23" x14ac:dyDescent="0.2">
      <c r="V12">
        <v>10</v>
      </c>
    </row>
    <row r="13" spans="2:23" x14ac:dyDescent="0.2">
      <c r="V13">
        <v>11</v>
      </c>
    </row>
    <row r="14" spans="2:23" x14ac:dyDescent="0.2">
      <c r="V14">
        <v>12</v>
      </c>
      <c r="W14" t="s">
        <v>73</v>
      </c>
    </row>
    <row r="15" spans="2:23" x14ac:dyDescent="0.2">
      <c r="V15">
        <v>13</v>
      </c>
      <c r="W15" t="s">
        <v>74</v>
      </c>
    </row>
    <row r="16" spans="2:23" x14ac:dyDescent="0.2">
      <c r="V16">
        <v>14</v>
      </c>
      <c r="W16" t="s">
        <v>75</v>
      </c>
    </row>
    <row r="17" spans="22:23" x14ac:dyDescent="0.2">
      <c r="V17">
        <v>15</v>
      </c>
      <c r="W17" t="s">
        <v>76</v>
      </c>
    </row>
    <row r="18" spans="22:23" x14ac:dyDescent="0.2">
      <c r="V18">
        <v>16</v>
      </c>
      <c r="W18" t="s">
        <v>77</v>
      </c>
    </row>
    <row r="19" spans="22:23" x14ac:dyDescent="0.2">
      <c r="V19">
        <v>17</v>
      </c>
      <c r="W19" t="s">
        <v>78</v>
      </c>
    </row>
    <row r="20" spans="22:23" x14ac:dyDescent="0.2">
      <c r="V20">
        <v>18</v>
      </c>
      <c r="W20" t="s">
        <v>79</v>
      </c>
    </row>
    <row r="21" spans="22:23" x14ac:dyDescent="0.2">
      <c r="V21">
        <v>19</v>
      </c>
      <c r="W21" t="s">
        <v>80</v>
      </c>
    </row>
    <row r="22" spans="22:23" x14ac:dyDescent="0.2">
      <c r="V22">
        <v>20</v>
      </c>
    </row>
    <row r="23" spans="22:23" x14ac:dyDescent="0.2">
      <c r="V23">
        <v>21</v>
      </c>
      <c r="W23" t="s">
        <v>81</v>
      </c>
    </row>
    <row r="24" spans="22:23" x14ac:dyDescent="0.2">
      <c r="V24">
        <v>22</v>
      </c>
      <c r="W24" t="s">
        <v>82</v>
      </c>
    </row>
    <row r="25" spans="22:23" x14ac:dyDescent="0.2">
      <c r="V25">
        <v>23</v>
      </c>
    </row>
    <row r="26" spans="22:23" x14ac:dyDescent="0.2">
      <c r="V26">
        <v>24</v>
      </c>
      <c r="W26" t="s">
        <v>83</v>
      </c>
    </row>
    <row r="27" spans="22:23" x14ac:dyDescent="0.2">
      <c r="V27">
        <v>25</v>
      </c>
      <c r="W27" t="s">
        <v>84</v>
      </c>
    </row>
    <row r="28" spans="22:23" x14ac:dyDescent="0.2">
      <c r="V28">
        <v>26</v>
      </c>
      <c r="W28" t="s">
        <v>85</v>
      </c>
    </row>
    <row r="29" spans="22:23" x14ac:dyDescent="0.2">
      <c r="V29">
        <v>27</v>
      </c>
      <c r="W29" t="s">
        <v>86</v>
      </c>
    </row>
    <row r="30" spans="22:23" x14ac:dyDescent="0.2">
      <c r="V30">
        <v>28</v>
      </c>
      <c r="W30" t="s">
        <v>87</v>
      </c>
    </row>
    <row r="31" spans="22:23" x14ac:dyDescent="0.2">
      <c r="V31">
        <v>29</v>
      </c>
      <c r="W31" t="s">
        <v>88</v>
      </c>
    </row>
    <row r="32" spans="22:23" x14ac:dyDescent="0.2">
      <c r="V32">
        <v>30</v>
      </c>
    </row>
    <row r="33" spans="22:23" x14ac:dyDescent="0.2">
      <c r="V33">
        <v>31</v>
      </c>
    </row>
    <row r="34" spans="22:23" x14ac:dyDescent="0.2">
      <c r="V34">
        <v>32</v>
      </c>
    </row>
    <row r="35" spans="22:23" x14ac:dyDescent="0.2">
      <c r="V35">
        <v>33</v>
      </c>
      <c r="W35" t="s">
        <v>89</v>
      </c>
    </row>
    <row r="36" spans="22:23" x14ac:dyDescent="0.2">
      <c r="V36">
        <v>88</v>
      </c>
      <c r="W36" t="s">
        <v>90</v>
      </c>
    </row>
  </sheetData>
  <conditionalFormatting sqref="P2:P7">
    <cfRule type="containsText" dxfId="38" priority="16" operator="containsText" text="اجازة">
      <formula>NOT(ISERROR(SEARCH("اجازة",P2)))</formula>
    </cfRule>
    <cfRule type="containsText" dxfId="37" priority="17" operator="containsText" text="اجازة">
      <formula>NOT(ISERROR(SEARCH("اجازة",P2)))</formula>
    </cfRule>
  </conditionalFormatting>
  <conditionalFormatting sqref="D4">
    <cfRule type="duplicateValues" dxfId="36" priority="13"/>
  </conditionalFormatting>
  <conditionalFormatting sqref="D5">
    <cfRule type="duplicateValues" dxfId="35" priority="12"/>
  </conditionalFormatting>
  <conditionalFormatting sqref="D3:D5">
    <cfRule type="duplicateValues" dxfId="34" priority="10"/>
  </conditionalFormatting>
  <conditionalFormatting sqref="D3 J3">
    <cfRule type="duplicateValues" dxfId="33" priority="9"/>
  </conditionalFormatting>
  <conditionalFormatting sqref="D4 J4">
    <cfRule type="duplicateValues" dxfId="32" priority="8"/>
  </conditionalFormatting>
  <conditionalFormatting sqref="D5 J5">
    <cfRule type="duplicateValues" dxfId="31" priority="7"/>
  </conditionalFormatting>
  <conditionalFormatting sqref="D3:D4 J3:J4">
    <cfRule type="duplicateValues" dxfId="30" priority="6"/>
  </conditionalFormatting>
  <conditionalFormatting sqref="D6">
    <cfRule type="duplicateValues" dxfId="29" priority="5"/>
  </conditionalFormatting>
  <conditionalFormatting sqref="J6">
    <cfRule type="duplicateValues" dxfId="28" priority="4"/>
  </conditionalFormatting>
  <conditionalFormatting sqref="J3:J5 D3:D5">
    <cfRule type="duplicateValues" dxfId="27" priority="3"/>
  </conditionalFormatting>
  <conditionalFormatting sqref="C2:C7">
    <cfRule type="duplicateValues" dxfId="26" priority="22"/>
  </conditionalFormatting>
  <conditionalFormatting sqref="J2:J7 D2:D7">
    <cfRule type="duplicateValues" dxfId="25" priority="24"/>
  </conditionalFormatting>
  <conditionalFormatting sqref="D4">
    <cfRule type="duplicateValues" dxfId="24" priority="2"/>
  </conditionalFormatting>
  <conditionalFormatting sqref="D4">
    <cfRule type="duplicateValues" dxfId="23" priority="1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B1:H14"/>
  <sheetViews>
    <sheetView rightToLeft="1" workbookViewId="0">
      <selection activeCell="B17" sqref="B17"/>
    </sheetView>
  </sheetViews>
  <sheetFormatPr defaultRowHeight="24.95" customHeight="1" x14ac:dyDescent="0.2"/>
  <cols>
    <col min="1" max="1" width="2.5" customWidth="1"/>
    <col min="2" max="2" width="19.75" customWidth="1"/>
    <col min="3" max="3" width="16.625" customWidth="1"/>
    <col min="4" max="4" width="16.5" customWidth="1"/>
    <col min="5" max="5" width="24.75" customWidth="1"/>
    <col min="6" max="7" width="17.125" customWidth="1"/>
    <col min="8" max="8" width="14.375" customWidth="1"/>
  </cols>
  <sheetData>
    <row r="1" spans="2:8" ht="13.5" customHeight="1" x14ac:dyDescent="0.2"/>
    <row r="2" spans="2:8" ht="16.5" customHeight="1" thickBot="1" x14ac:dyDescent="0.25"/>
    <row r="3" spans="2:8" ht="30" customHeight="1" thickBot="1" x14ac:dyDescent="0.25">
      <c r="B3" s="22" t="s">
        <v>64</v>
      </c>
      <c r="C3" s="22" t="s">
        <v>42</v>
      </c>
      <c r="D3" s="21">
        <f>SUM(ادخال!C19)</f>
        <v>5</v>
      </c>
      <c r="E3" s="25" t="s">
        <v>29</v>
      </c>
    </row>
    <row r="4" spans="2:8" ht="30" customHeight="1" thickBot="1" x14ac:dyDescent="0.25">
      <c r="B4" s="22" t="s">
        <v>67</v>
      </c>
      <c r="C4" s="49" t="str">
        <f>IF(D3&gt;0,VLOOKUP(D3,الحفظ!B:T,2,0),"")</f>
        <v>منى مصطفى</v>
      </c>
      <c r="D4" s="50"/>
      <c r="E4" s="20" t="str">
        <f>IF(D3&gt;0,VLOOKUP(D3,الحفظ!B:T,3,0),"")</f>
        <v>30504251916281</v>
      </c>
    </row>
    <row r="5" spans="2:8" s="19" customFormat="1" ht="30" customHeight="1" x14ac:dyDescent="0.2">
      <c r="B5" s="45" t="s">
        <v>44</v>
      </c>
      <c r="C5" s="23" t="s">
        <v>45</v>
      </c>
      <c r="D5" s="47" t="s">
        <v>46</v>
      </c>
      <c r="E5" s="23" t="s">
        <v>60</v>
      </c>
      <c r="F5" s="47" t="s">
        <v>30</v>
      </c>
      <c r="G5" s="23" t="s">
        <v>31</v>
      </c>
    </row>
    <row r="6" spans="2:8" ht="30" customHeight="1" thickBot="1" x14ac:dyDescent="0.25">
      <c r="B6" s="46"/>
      <c r="C6" s="20"/>
      <c r="D6" s="20"/>
      <c r="E6" s="20" t="str">
        <f>IF(D3&gt;0,VLOOKUP(D3,الحفظ!B:T,7,0),"")</f>
        <v>القاهره</v>
      </c>
      <c r="F6" s="20">
        <f>IF(D3&gt;0,VLOOKUP(D3,الحفظ!B:T,9,0),"")</f>
        <v>55448855</v>
      </c>
      <c r="G6" s="20" t="str">
        <f>IF(D3&gt;0,VLOOKUP(D3,الحفظ!B:T,8,0),"")</f>
        <v>مطلق</v>
      </c>
    </row>
    <row r="7" spans="2:8" ht="30" customHeight="1" thickBot="1" x14ac:dyDescent="0.25">
      <c r="B7" s="22" t="s">
        <v>65</v>
      </c>
      <c r="C7" s="4"/>
      <c r="D7" s="4"/>
      <c r="E7" s="4"/>
      <c r="F7" s="4"/>
      <c r="G7" s="17"/>
      <c r="H7" s="18"/>
    </row>
    <row r="8" spans="2:8" ht="30" customHeight="1" x14ac:dyDescent="0.2">
      <c r="B8" s="45" t="s">
        <v>33</v>
      </c>
      <c r="C8" s="48" t="s">
        <v>32</v>
      </c>
      <c r="D8" s="48" t="s">
        <v>34</v>
      </c>
      <c r="E8" s="48" t="s">
        <v>58</v>
      </c>
      <c r="F8" s="48" t="s">
        <v>35</v>
      </c>
      <c r="G8" s="48" t="s">
        <v>59</v>
      </c>
    </row>
    <row r="9" spans="2:8" ht="30" customHeight="1" thickBot="1" x14ac:dyDescent="0.25">
      <c r="B9" s="46" t="str">
        <f>IF(D3&gt;0,VLOOKUP(D3,الحفظ!B:T,12,0),"")</f>
        <v>تخصصى</v>
      </c>
      <c r="C9" s="20" t="str">
        <f>IF(D3&gt;0,VLOOKUP(D3,الحفظ!B:T,11,0),"")</f>
        <v>باحث تنمية ادارية</v>
      </c>
      <c r="D9" s="20" t="str">
        <f>IF(D3&gt;0,VLOOKUP(D3,الحفظ!B:T,14,0),"")</f>
        <v>الثانية</v>
      </c>
      <c r="E9" s="20" t="str">
        <f>IF(D3&gt;0,VLOOKUP(D3,الحفظ!B:T,10,0),"")</f>
        <v>معين ميزانية ادارى</v>
      </c>
      <c r="F9" s="20" t="str">
        <f>IF(D3&gt;0,VLOOKUP(D3,الحفظ!B:T,15,0),"")</f>
        <v>قائم بالعمل</v>
      </c>
      <c r="G9" s="20">
        <f>IF(D3&gt;0,VLOOKUP(D3,الحفظ!B:T,19,0),"")</f>
        <v>0</v>
      </c>
    </row>
    <row r="10" spans="2:8" ht="30" customHeight="1" thickBot="1" x14ac:dyDescent="0.25">
      <c r="B10" s="22" t="s">
        <v>66</v>
      </c>
    </row>
    <row r="11" spans="2:8" ht="30" customHeight="1" x14ac:dyDescent="0.2">
      <c r="B11" s="23" t="s">
        <v>36</v>
      </c>
      <c r="C11" s="23" t="s">
        <v>37</v>
      </c>
      <c r="D11" s="24" t="s">
        <v>38</v>
      </c>
    </row>
    <row r="12" spans="2:8" ht="30" customHeight="1" thickBot="1" x14ac:dyDescent="0.25">
      <c r="B12" s="43">
        <f>IF(D3&gt;0,VLOOKUP(D3,الحفظ!B:T,16,0),"")</f>
        <v>1208.3399999999999</v>
      </c>
      <c r="C12" s="43">
        <f>IF(D3&gt;0,VLOOKUP(D3,الحفظ!B:T,17,0),"")</f>
        <v>563</v>
      </c>
      <c r="D12" s="44">
        <f>IF(D3&gt;0,VLOOKUP(D3,الحفظ!B:T,18,0),"")</f>
        <v>49.71</v>
      </c>
    </row>
    <row r="14" spans="2:8" ht="24.95" customHeight="1" x14ac:dyDescent="0.2">
      <c r="F14" s="1"/>
    </row>
  </sheetData>
  <mergeCells count="1">
    <mergeCell ref="C4:D4"/>
  </mergeCells>
  <dataValidations count="1">
    <dataValidation type="list" allowBlank="1" showInputMessage="1" showErrorMessage="1" sqref="H7">
      <formula1>$F$6:$F$10</formula1>
    </dataValidation>
  </dataValidations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ادخال</vt:lpstr>
      <vt:lpstr>الحفظ</vt:lpstr>
      <vt:lpstr>طباعة</vt:lpstr>
      <vt:lpstr>طباعة!Print_Area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2017-12-10T21:31:52Z</dcterms:modified>
</cp:coreProperties>
</file>